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Архив\исходяїщие\2026\03-БЕРЕЗЕНЬ\06\Чаус\Рішення від 30.01.2026 № 1181\"/>
    </mc:Choice>
  </mc:AlternateContent>
  <xr:revisionPtr revIDLastSave="0" documentId="13_ncr:1_{ADF76703-3AEE-41D1-A9D1-9FA3516EE1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3" r:id="rId1"/>
  </sheets>
  <definedNames>
    <definedName name="_xlnm.Print_Area" localSheetId="0">'2025'!$A$1:$D$77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3" l="1"/>
  <c r="D60" i="3"/>
  <c r="D41" i="3"/>
  <c r="D43" i="3" s="1"/>
  <c r="D34" i="3" l="1"/>
  <c r="D23" i="3"/>
  <c r="D19" i="3"/>
  <c r="D53" i="3"/>
  <c r="D17" i="3" l="1"/>
  <c r="D25" i="3"/>
  <c r="D67" i="3"/>
  <c r="D59" i="3" l="1"/>
  <c r="D69" i="3" s="1"/>
  <c r="D74" i="3" s="1"/>
  <c r="D13" i="3"/>
  <c r="D15" i="3"/>
  <c r="D21" i="3"/>
  <c r="D75" i="3"/>
  <c r="D46" i="3"/>
  <c r="D32" i="3"/>
  <c r="D27" i="3"/>
  <c r="D36" i="3" l="1"/>
  <c r="D45" i="3" s="1"/>
  <c r="D44" i="3" s="1"/>
  <c r="D73" i="3"/>
</calcChain>
</file>

<file path=xl/sharedStrings.xml><?xml version="1.0" encoding="utf-8"?>
<sst xmlns="http://schemas.openxmlformats.org/spreadsheetml/2006/main" count="88" uniqueCount="60">
  <si>
    <t>(код бюджету)</t>
  </si>
  <si>
    <t>(грн)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</si>
  <si>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</si>
  <si>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</si>
  <si>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</si>
  <si>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</si>
  <si>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</si>
  <si>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</si>
  <si>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</si>
  <si>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</si>
  <si>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</si>
  <si>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</si>
  <si>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І. Трансферти із загального фонду бюджету</t>
  </si>
  <si>
    <t>ІІ. Трансферти із спеціального фонду бюджету</t>
  </si>
  <si>
    <t xml:space="preserve">Інші субвенції з місцевого бюджету </t>
  </si>
  <si>
    <t>Обласний бюджет Сумської області</t>
  </si>
  <si>
    <t>Разом: :</t>
  </si>
  <si>
    <t>Бюджет Березівської сільської територіальної громади</t>
  </si>
  <si>
    <t>Субвенція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</t>
  </si>
  <si>
    <r>
      <t>1.</t>
    </r>
    <r>
      <rPr>
        <b/>
        <sz val="7"/>
        <rFont val="Times New Roman"/>
        <family val="1"/>
        <charset val="204"/>
      </rPr>
      <t xml:space="preserve">  </t>
    </r>
    <r>
      <rPr>
        <b/>
        <sz val="14"/>
        <rFont val="Times New Roman"/>
        <family val="1"/>
        <charset val="204"/>
      </rPr>
      <t>Показники міжбюджетних трансфертів з інших бюджетів</t>
    </r>
  </si>
  <si>
    <t>Х</t>
  </si>
  <si>
    <t>Освітня субвенція з державного бюджету місцевим бюджетам</t>
  </si>
  <si>
    <t>Державний бюджет України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</si>
  <si>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</si>
  <si>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 xml:space="preserve">Базова дотація </t>
  </si>
  <si>
    <t>1810000000</t>
  </si>
  <si>
    <t>1850800000</t>
  </si>
  <si>
    <t>Бюджет Шалигинської селищної  територіальної громади</t>
  </si>
  <si>
    <t>1854200000</t>
  </si>
  <si>
    <t>Бюджет Есманьської селищної територіальної громади</t>
  </si>
  <si>
    <t>Код Класифікації доходу бюджету / код бюджету</t>
  </si>
  <si>
    <t>Найменування трансферту / Найменування бюджету – надавача міжбюджетного трансферту</t>
  </si>
  <si>
    <t>Разом :</t>
  </si>
  <si>
    <t>Код Програмної класифікації видатків та кредитування місцевого бюджету / Код бюджету</t>
  </si>
  <si>
    <t>Найменування трансферту / Найменування бюджету – отримувача міжбюджетного трансферту</t>
  </si>
  <si>
    <t>Інші субвенції з місцевого бюджету</t>
  </si>
  <si>
    <t>Разом:</t>
  </si>
  <si>
    <t>Районний бюджет Шосткинського району</t>
  </si>
  <si>
    <t xml:space="preserve">      на забезпечення окремих видатків Шосткинської районної ради спрямованих на виконання регіональних повноважень</t>
  </si>
  <si>
    <t>Субвенція з місцевого бюджету на здійснення переданих видатків у сфері освіти за рахунок  коштів освітньої субвенції</t>
  </si>
  <si>
    <t>Міжбюджетні  трансферти на 2026  рік</t>
  </si>
  <si>
    <t>у тому числі:</t>
  </si>
  <si>
    <t xml:space="preserve">     на компенсаційні виплати за пільговий проїзд автомобільним транспортом на автобусних маршрутах загального користування у Сумській області</t>
  </si>
  <si>
    <t xml:space="preserve"> Додаток № 5</t>
  </si>
  <si>
    <t>до рішення  міської  ради</t>
  </si>
  <si>
    <t>Міський голова                                                                                       Надія  ВАЙЛО</t>
  </si>
  <si>
    <t>Субвенція з місцевого бюджету державному бюджету на виконання програм соціально-економічного розвитку регіонів</t>
  </si>
  <si>
    <t>Додаткові дотації з державного бюджету місцевим бюджетам  на функціонування територій, на яких ведуться бойові дії</t>
  </si>
  <si>
    <t>Субвенція з державного бюджету місцевим бюджетам на забезпечення харчуванням учнів закладів загальної середньої освіти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</si>
  <si>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</si>
  <si>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41059300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</si>
  <si>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</si>
  <si>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41037400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</si>
  <si>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</si>
  <si>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 xml:space="preserve">     на утримання комунальної установи Сумської обласної ради «Обласний центр підготовки громадян до національного супротиву</t>
  </si>
  <si>
    <t xml:space="preserve">     для оплати виконання робіт із зведення фортифікаційних споруд навколо обласного центру </t>
  </si>
  <si>
    <t xml:space="preserve">     на створення резерву палива для роботи генераторів для комунального некомерційного підприємства Сумської обласної ради «Обласна спеціалізована лікарня у м. Глухів»</t>
  </si>
  <si>
    <r>
      <rPr>
        <b/>
        <sz val="12"/>
        <rFont val="Times New Roman"/>
        <family val="1"/>
        <charset val="204"/>
      </rPr>
      <t xml:space="preserve">     Головному управлінню Національної поліції в Сумській області</t>
    </r>
    <r>
      <rPr>
        <sz val="12"/>
        <rFont val="Times New Roman"/>
        <family val="1"/>
        <charset val="204"/>
      </rPr>
      <t xml:space="preserve"> на матеріально-технічне забезпечення поліцейських офіцерів громади</t>
    </r>
  </si>
  <si>
    <r>
      <rPr>
        <b/>
        <sz val="12"/>
        <color theme="1"/>
        <rFont val="Times New Roman"/>
        <family val="1"/>
        <charset val="204"/>
      </rPr>
      <t xml:space="preserve">     військовій частині A7029</t>
    </r>
    <r>
      <rPr>
        <sz val="12"/>
        <color theme="1"/>
        <rFont val="Times New Roman"/>
        <family val="1"/>
        <charset val="204"/>
      </rPr>
      <t xml:space="preserve"> на придбання засобів зв’язку, а саме станцій супутникового зв’язку Starlink</t>
    </r>
  </si>
  <si>
    <t>30.01.2026 № 1181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</si>
</sst>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indent="4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horizontal="right" vertical="center" wrapText="1"/>
    </xf>
    <xf numFmtId="0" fontId="11" fillId="0" borderId="0" xfId="0" applyFont="1"/>
    <xf numFmtId="49" fontId="7" fillId="0" borderId="1" xfId="0" applyNumberFormat="1" applyFont="1" applyBorder="1" applyAlignment="1">
      <alignment horizontal="right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wrapText="1"/>
    </xf>
    <xf numFmtId="2" fontId="7" fillId="0" borderId="1" xfId="0" applyNumberFormat="1" applyFont="1" applyBorder="1" applyAlignment="1">
      <alignment horizontal="right" wrapText="1"/>
    </xf>
    <xf numFmtId="49" fontId="7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 vertical="center"/>
    </xf>
    <xf numFmtId="2" fontId="7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8" fillId="0" borderId="0" xfId="0" applyFont="1"/>
    <xf numFmtId="0" fontId="8" fillId="0" borderId="6" xfId="0" applyFont="1" applyBorder="1" applyAlignment="1">
      <alignment vertical="center"/>
    </xf>
    <xf numFmtId="0" fontId="8" fillId="0" borderId="0" xfId="0" applyFont="1" applyAlignment="1">
      <alignment horizontal="right"/>
    </xf>
    <xf numFmtId="0" fontId="7" fillId="0" borderId="1" xfId="0" applyFont="1" applyBorder="1" applyAlignment="1">
      <alignment horizontal="right" vertical="center" wrapText="1"/>
    </xf>
    <xf numFmtId="2" fontId="10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49" fontId="7" fillId="0" borderId="1" xfId="0" applyNumberFormat="1" applyFont="1" applyBorder="1" applyAlignment="1">
      <alignment horizontal="right" vertical="center" wrapText="1"/>
    </xf>
    <xf numFmtId="2" fontId="12" fillId="0" borderId="0" xfId="0" applyNumberFormat="1" applyFont="1" applyAlignment="1">
      <alignment vertical="center"/>
    </xf>
    <xf numFmtId="2" fontId="10" fillId="0" borderId="1" xfId="0" applyNumberFormat="1" applyFont="1" applyBorder="1" applyAlignment="1">
      <alignment horizontal="right" vertical="center"/>
    </xf>
    <xf numFmtId="49" fontId="7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/>
    </xf>
    <xf numFmtId="2" fontId="7" fillId="0" borderId="1" xfId="0" applyNumberFormat="1" applyFont="1" applyBorder="1" applyAlignment="1">
      <alignment wrapText="1"/>
    </xf>
    <xf numFmtId="2" fontId="10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/>
    <xf numFmtId="0" fontId="10" fillId="0" borderId="0" xfId="0" applyFont="1" applyAlignment="1">
      <alignment vertical="center"/>
    </xf>
    <xf numFmtId="2" fontId="10" fillId="3" borderId="1" xfId="0" applyNumberFormat="1" applyFont="1" applyFill="1" applyBorder="1" applyAlignment="1">
      <alignment horizontal="right" wrapText="1"/>
    </xf>
    <xf numFmtId="0" fontId="7" fillId="3" borderId="1" xfId="0" applyFont="1" applyFill="1" applyBorder="1" applyAlignment="1">
      <alignment horizontal="right" vertical="center" wrapText="1"/>
    </xf>
    <xf numFmtId="0" fontId="10" fillId="3" borderId="1" xfId="0" applyFont="1" applyFill="1" applyBorder="1" applyAlignment="1">
      <alignment horizontal="right" vertical="center" wrapText="1"/>
    </xf>
    <xf numFmtId="2" fontId="7" fillId="3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justify" wrapText="1"/>
    </xf>
    <xf numFmtId="0" fontId="10" fillId="0" borderId="0" xfId="0" applyFont="1"/>
    <xf numFmtId="0" fontId="12" fillId="3" borderId="0" xfId="0" applyFont="1" applyFill="1" applyAlignment="1">
      <alignment horizontal="justify"/>
    </xf>
    <xf numFmtId="0" fontId="10" fillId="3" borderId="1" xfId="0" applyFont="1" applyFill="1" applyBorder="1" applyAlignment="1">
      <alignment horizontal="justify" vertical="center"/>
    </xf>
    <xf numFmtId="0" fontId="10" fillId="0" borderId="1" xfId="0" applyFont="1" applyBorder="1" applyAlignment="1">
      <alignment horizontal="justify"/>
    </xf>
    <xf numFmtId="0" fontId="7" fillId="3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justify" vertical="center"/>
    </xf>
    <xf numFmtId="0" fontId="14" fillId="0" borderId="0" xfId="0" applyFont="1"/>
    <xf numFmtId="0" fontId="10" fillId="3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15" fillId="0" borderId="1" xfId="0" applyFont="1" applyBorder="1" applyAlignment="1">
      <alignment horizontal="justify" vertical="center"/>
    </xf>
    <xf numFmtId="2" fontId="10" fillId="3" borderId="5" xfId="0" applyNumberFormat="1" applyFont="1" applyFill="1" applyBorder="1" applyAlignment="1">
      <alignment horizontal="right" wrapText="1"/>
    </xf>
    <xf numFmtId="2" fontId="10" fillId="3" borderId="1" xfId="0" applyNumberFormat="1" applyFont="1" applyFill="1" applyBorder="1" applyAlignment="1">
      <alignment horizontal="right" vertical="center" wrapText="1"/>
    </xf>
    <xf numFmtId="2" fontId="7" fillId="3" borderId="1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wrapText="1"/>
    </xf>
    <xf numFmtId="2" fontId="10" fillId="0" borderId="1" xfId="0" applyNumberFormat="1" applyFont="1" applyBorder="1" applyAlignment="1">
      <alignment wrapText="1"/>
    </xf>
    <xf numFmtId="0" fontId="12" fillId="0" borderId="0" xfId="0" applyFont="1"/>
    <xf numFmtId="0" fontId="12" fillId="0" borderId="1" xfId="0" applyFont="1" applyBorder="1" applyAlignment="1">
      <alignment horizontal="justify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3" borderId="3" xfId="0" quotePrefix="1" applyFont="1" applyFill="1" applyBorder="1" applyAlignment="1">
      <alignment vertical="center" wrapText="1"/>
    </xf>
    <xf numFmtId="0" fontId="10" fillId="3" borderId="4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wrapText="1"/>
    </xf>
    <xf numFmtId="0" fontId="7" fillId="0" borderId="4" xfId="0" applyFont="1" applyBorder="1" applyAlignment="1">
      <alignment wrapText="1"/>
    </xf>
    <xf numFmtId="0" fontId="7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justify" vertical="center" wrapText="1"/>
    </xf>
    <xf numFmtId="0" fontId="5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</cellXfs>
  <cellStyles count="2">
    <cellStyle name="Normal_Доходи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4F657C-150B-4893-A1DE-2FCFEA9345E8}">
  <sheetPr>
    <pageSetUpPr fitToPage="1"/>
  </sheetPr>
  <dimension ref="A1:H78"/>
  <sheetViews>
    <sheetView tabSelected="1" zoomScale="55" zoomScaleNormal="55" zoomScaleSheetLayoutView="70" workbookViewId="0">
      <selection activeCell="D4" sqref="D4"/>
    </sheetView>
  </sheetViews>
  <sheetFormatPr defaultColWidth="8.85546875" defaultRowHeight="12.75" x14ac:dyDescent="0.2"/>
  <cols>
    <col min="1" max="2" width="17.28515625" style="2" customWidth="1"/>
    <col min="3" max="3" width="107.28515625" style="2" customWidth="1"/>
    <col min="4" max="4" width="22.7109375" style="2" customWidth="1"/>
    <col min="5" max="16384" width="8.85546875" style="2"/>
  </cols>
  <sheetData>
    <row r="1" spans="1:8" ht="18" customHeight="1" x14ac:dyDescent="0.2">
      <c r="A1" s="1"/>
      <c r="B1" s="1"/>
      <c r="C1" s="73" t="s">
        <v>43</v>
      </c>
      <c r="D1" s="74"/>
      <c r="E1" s="3"/>
      <c r="F1" s="3"/>
      <c r="G1" s="3"/>
      <c r="H1" s="3"/>
    </row>
    <row r="2" spans="1:8" ht="21.75" customHeight="1" x14ac:dyDescent="0.2">
      <c r="A2" s="1"/>
      <c r="B2" s="1"/>
      <c r="C2" s="99" t="s">
        <v>44</v>
      </c>
      <c r="D2" s="100"/>
      <c r="E2" s="3"/>
      <c r="F2" s="3"/>
      <c r="G2" s="3"/>
      <c r="H2" s="3"/>
    </row>
    <row r="3" spans="1:8" ht="18" customHeight="1" x14ac:dyDescent="0.2">
      <c r="A3" s="1"/>
      <c r="B3" s="1"/>
      <c r="C3" s="3"/>
      <c r="D3" s="27" t="s">
        <v>59</v>
      </c>
      <c r="E3" s="3"/>
      <c r="F3" s="3"/>
      <c r="G3" s="3"/>
      <c r="H3" s="3"/>
    </row>
    <row r="4" spans="1:8" ht="18.75" x14ac:dyDescent="0.3">
      <c r="A4" s="1"/>
      <c r="B4" s="1"/>
      <c r="C4" s="26"/>
    </row>
    <row r="5" spans="1:8" ht="20.25" x14ac:dyDescent="0.3">
      <c r="A5" s="103" t="s">
        <v>40</v>
      </c>
      <c r="B5" s="103"/>
      <c r="C5" s="103"/>
      <c r="D5" s="103"/>
    </row>
    <row r="6" spans="1:8" ht="18.75" x14ac:dyDescent="0.2">
      <c r="A6" s="4">
        <v>1854100000</v>
      </c>
      <c r="B6" s="4"/>
    </row>
    <row r="7" spans="1:8" ht="15.75" x14ac:dyDescent="0.2">
      <c r="A7" s="5" t="s">
        <v>0</v>
      </c>
      <c r="B7" s="5"/>
    </row>
    <row r="8" spans="1:8" ht="18.75" x14ac:dyDescent="0.2">
      <c r="A8" s="6" t="s">
        <v>19</v>
      </c>
      <c r="B8" s="6"/>
    </row>
    <row r="9" spans="1:8" ht="15.75" x14ac:dyDescent="0.2">
      <c r="A9" s="16"/>
      <c r="B9" s="16"/>
      <c r="D9" s="16" t="s">
        <v>1</v>
      </c>
    </row>
    <row r="10" spans="1:8" ht="46.5" customHeight="1" x14ac:dyDescent="0.2">
      <c r="A10" s="28" t="s">
        <v>30</v>
      </c>
      <c r="B10" s="104" t="s">
        <v>31</v>
      </c>
      <c r="C10" s="105"/>
      <c r="D10" s="29" t="s">
        <v>2</v>
      </c>
    </row>
    <row r="11" spans="1:8" ht="15.75" x14ac:dyDescent="0.2">
      <c r="A11" s="7">
        <v>1</v>
      </c>
      <c r="B11" s="106">
        <v>2</v>
      </c>
      <c r="C11" s="107"/>
      <c r="D11" s="7">
        <v>3</v>
      </c>
    </row>
    <row r="12" spans="1:8" ht="15.95" customHeight="1" x14ac:dyDescent="0.2">
      <c r="A12" s="97" t="s">
        <v>3</v>
      </c>
      <c r="B12" s="108"/>
      <c r="C12" s="108"/>
      <c r="D12" s="98"/>
    </row>
    <row r="13" spans="1:8" ht="19.149999999999999" customHeight="1" x14ac:dyDescent="0.2">
      <c r="A13" s="8">
        <v>41020100</v>
      </c>
      <c r="B13" s="101" t="s">
        <v>24</v>
      </c>
      <c r="C13" s="102"/>
      <c r="D13" s="9">
        <f>D14</f>
        <v>50319800</v>
      </c>
    </row>
    <row r="14" spans="1:8" ht="18.600000000000001" customHeight="1" x14ac:dyDescent="0.2">
      <c r="A14" s="24">
        <v>9900000000</v>
      </c>
      <c r="B14" s="76" t="s">
        <v>22</v>
      </c>
      <c r="C14" s="77"/>
      <c r="D14" s="12">
        <v>50319800</v>
      </c>
    </row>
    <row r="15" spans="1:8" ht="52.9" customHeight="1" x14ac:dyDescent="0.2">
      <c r="A15" s="8">
        <v>41021400</v>
      </c>
      <c r="B15" s="78" t="s">
        <v>23</v>
      </c>
      <c r="C15" s="79"/>
      <c r="D15" s="25">
        <f>D16</f>
        <v>6379700</v>
      </c>
    </row>
    <row r="16" spans="1:8" ht="15.6" customHeight="1" x14ac:dyDescent="0.2">
      <c r="A16" s="24">
        <v>9900000000</v>
      </c>
      <c r="B16" s="76" t="s">
        <v>22</v>
      </c>
      <c r="C16" s="77"/>
      <c r="D16" s="12">
        <v>6379700</v>
      </c>
    </row>
    <row r="17" spans="1:4" ht="22.15" customHeight="1" x14ac:dyDescent="0.2">
      <c r="A17" s="45">
        <v>41020300</v>
      </c>
      <c r="B17" s="82" t="s">
        <v>47</v>
      </c>
      <c r="C17" s="83"/>
      <c r="D17" s="62">
        <f>D18</f>
        <v>13718900</v>
      </c>
    </row>
    <row r="18" spans="1:4" ht="15.6" customHeight="1" x14ac:dyDescent="0.2">
      <c r="A18" s="24">
        <v>9900000000</v>
      </c>
      <c r="B18" s="76" t="s">
        <v>22</v>
      </c>
      <c r="C18" s="77"/>
      <c r="D18" s="12">
        <v>13718900</v>
      </c>
    </row>
    <row r="19" spans="1:4" ht="15.6" customHeight="1" x14ac:dyDescent="0.2">
      <c r="A19" s="8">
        <v>41031100</v>
      </c>
      <c r="B19" s="97" t="s">
        <v>48</v>
      </c>
      <c r="C19" s="98"/>
      <c r="D19" s="9">
        <f>D20</f>
        <v>4347400</v>
      </c>
    </row>
    <row r="20" spans="1:4" ht="15.6" customHeight="1" x14ac:dyDescent="0.2">
      <c r="A20" s="24">
        <v>9900000000</v>
      </c>
      <c r="B20" s="76" t="s">
        <v>22</v>
      </c>
      <c r="C20" s="77"/>
      <c r="D20" s="12">
        <v>4347400</v>
      </c>
    </row>
    <row r="21" spans="1:4" ht="17.45" customHeight="1" x14ac:dyDescent="0.2">
      <c r="A21" s="8">
        <v>41033900</v>
      </c>
      <c r="B21" s="69" t="s">
        <v>21</v>
      </c>
      <c r="C21" s="70"/>
      <c r="D21" s="9">
        <f>D22</f>
        <v>59218100</v>
      </c>
    </row>
    <row r="22" spans="1:4" ht="20.45" customHeight="1" x14ac:dyDescent="0.2">
      <c r="A22" s="24">
        <v>9900000000</v>
      </c>
      <c r="B22" s="71" t="s">
        <v>22</v>
      </c>
      <c r="C22" s="72"/>
      <c r="D22" s="63">
        <v>59218100</v>
      </c>
    </row>
    <row r="23" spans="1:4" ht="31.9" customHeight="1" x14ac:dyDescent="0.2">
      <c r="A23" s="8">
        <v>41036300</v>
      </c>
      <c r="B23" s="69" t="s">
        <v>49</v>
      </c>
      <c r="C23" s="70"/>
      <c r="D23" s="62">
        <f>D24</f>
        <v>14477000</v>
      </c>
    </row>
    <row r="24" spans="1:4" ht="20.45" customHeight="1" x14ac:dyDescent="0.2">
      <c r="A24" s="24">
        <v>9900000000</v>
      </c>
      <c r="B24" s="76" t="s">
        <v>22</v>
      </c>
      <c r="C24" s="77"/>
      <c r="D24" s="63">
        <v>14477000</v>
      </c>
    </row>
    <row r="25" spans="1:4" ht="16.149999999999999" customHeight="1" x14ac:dyDescent="0.25">
      <c r="A25" s="8">
        <v>41051000</v>
      </c>
      <c r="B25" s="80" t="s">
        <v>39</v>
      </c>
      <c r="C25" s="81"/>
      <c r="D25" s="9">
        <f>D26</f>
        <v>1342683</v>
      </c>
    </row>
    <row r="26" spans="1:4" ht="18.600000000000001" customHeight="1" x14ac:dyDescent="0.2">
      <c r="A26" s="32" t="s">
        <v>25</v>
      </c>
      <c r="B26" s="71" t="s">
        <v>15</v>
      </c>
      <c r="C26" s="72"/>
      <c r="D26" s="12">
        <v>1342683</v>
      </c>
    </row>
    <row r="27" spans="1:4" s="10" customFormat="1" ht="18" customHeight="1" x14ac:dyDescent="0.2">
      <c r="A27" s="8">
        <v>41053900</v>
      </c>
      <c r="B27" s="75" t="s">
        <v>14</v>
      </c>
      <c r="C27" s="75"/>
      <c r="D27" s="9">
        <f>SUM(D28:D31)</f>
        <v>548667</v>
      </c>
    </row>
    <row r="28" spans="1:4" ht="18.600000000000001" customHeight="1" x14ac:dyDescent="0.2">
      <c r="A28" s="32" t="s">
        <v>25</v>
      </c>
      <c r="B28" s="71" t="s">
        <v>15</v>
      </c>
      <c r="C28" s="72"/>
      <c r="D28" s="12">
        <v>242347</v>
      </c>
    </row>
    <row r="29" spans="1:4" ht="18.600000000000001" customHeight="1" x14ac:dyDescent="0.2">
      <c r="A29" s="32" t="s">
        <v>26</v>
      </c>
      <c r="B29" s="71" t="s">
        <v>27</v>
      </c>
      <c r="C29" s="72"/>
      <c r="D29" s="12">
        <v>256978</v>
      </c>
    </row>
    <row r="30" spans="1:4" ht="21" customHeight="1" x14ac:dyDescent="0.2">
      <c r="A30" s="32" t="s">
        <v>28</v>
      </c>
      <c r="B30" s="71" t="s">
        <v>29</v>
      </c>
      <c r="C30" s="72"/>
      <c r="D30" s="33">
        <v>7690</v>
      </c>
    </row>
    <row r="31" spans="1:4" ht="19.899999999999999" customHeight="1" x14ac:dyDescent="0.2">
      <c r="A31" s="24">
        <v>1850100000</v>
      </c>
      <c r="B31" s="71" t="s">
        <v>17</v>
      </c>
      <c r="C31" s="72"/>
      <c r="D31" s="12">
        <v>41652</v>
      </c>
    </row>
    <row r="32" spans="1:4" s="10" customFormat="1" ht="37.15" customHeight="1" x14ac:dyDescent="0.2">
      <c r="A32" s="8">
        <v>41055000</v>
      </c>
      <c r="B32" s="69" t="s">
        <v>18</v>
      </c>
      <c r="C32" s="70"/>
      <c r="D32" s="34">
        <f>D33</f>
        <v>52300</v>
      </c>
    </row>
    <row r="33" spans="1:4" ht="18.600000000000001" customHeight="1" x14ac:dyDescent="0.2">
      <c r="A33" s="35" t="s">
        <v>25</v>
      </c>
      <c r="B33" s="89" t="s">
        <v>15</v>
      </c>
      <c r="C33" s="90"/>
      <c r="D33" s="12">
        <v>52300</v>
      </c>
    </row>
    <row r="34" spans="1:4" ht="54.6" customHeight="1" x14ac:dyDescent="0.2">
      <c r="A34" s="64" t="s">
        <v>50</v>
      </c>
      <c r="B34" s="69" t="s">
        <v>51</v>
      </c>
      <c r="C34" s="70"/>
      <c r="D34" s="9">
        <f>D35</f>
        <v>2802228</v>
      </c>
    </row>
    <row r="35" spans="1:4" ht="18.600000000000001" customHeight="1" x14ac:dyDescent="0.2">
      <c r="A35" s="35" t="s">
        <v>25</v>
      </c>
      <c r="B35" s="89" t="s">
        <v>15</v>
      </c>
      <c r="C35" s="90"/>
      <c r="D35" s="12">
        <v>2802228</v>
      </c>
    </row>
    <row r="36" spans="1:4" ht="15.75" x14ac:dyDescent="0.2">
      <c r="A36" s="35"/>
      <c r="B36" s="91" t="s">
        <v>32</v>
      </c>
      <c r="C36" s="92"/>
      <c r="D36" s="9">
        <f>D13+D15+D17+D19+D21+D23+D25+D27+D32+D34</f>
        <v>153206778</v>
      </c>
    </row>
    <row r="37" spans="1:4" ht="31.35" customHeight="1" x14ac:dyDescent="0.2">
      <c r="A37" s="84" t="s">
        <v>4</v>
      </c>
      <c r="B37" s="84"/>
      <c r="C37" s="84"/>
      <c r="D37" s="84"/>
    </row>
    <row r="38" spans="1:4" ht="15.75" hidden="1" x14ac:dyDescent="0.25">
      <c r="A38" s="36"/>
      <c r="B38" s="80"/>
      <c r="C38" s="81"/>
      <c r="D38" s="9"/>
    </row>
    <row r="39" spans="1:4" ht="15.75" hidden="1" x14ac:dyDescent="0.25">
      <c r="A39" s="11"/>
      <c r="B39" s="87"/>
      <c r="C39" s="88"/>
      <c r="D39" s="12"/>
    </row>
    <row r="40" spans="1:4" ht="15.75" hidden="1" x14ac:dyDescent="0.25">
      <c r="A40" s="13">
        <v>1810000000</v>
      </c>
      <c r="B40" s="87" t="s">
        <v>15</v>
      </c>
      <c r="C40" s="88"/>
      <c r="D40" s="37"/>
    </row>
    <row r="41" spans="1:4" ht="15.75" x14ac:dyDescent="0.25">
      <c r="A41" s="65" t="s">
        <v>52</v>
      </c>
      <c r="B41" s="69" t="s">
        <v>53</v>
      </c>
      <c r="C41" s="70"/>
      <c r="D41" s="66">
        <f>D42</f>
        <v>303800</v>
      </c>
    </row>
    <row r="42" spans="1:4" ht="15.75" x14ac:dyDescent="0.25">
      <c r="A42" s="24">
        <v>9900000000</v>
      </c>
      <c r="B42" s="71" t="s">
        <v>22</v>
      </c>
      <c r="C42" s="72"/>
      <c r="D42" s="37">
        <v>303800</v>
      </c>
    </row>
    <row r="43" spans="1:4" ht="18" customHeight="1" x14ac:dyDescent="0.25">
      <c r="A43" s="15"/>
      <c r="B43" s="93" t="s">
        <v>16</v>
      </c>
      <c r="C43" s="94"/>
      <c r="D43" s="38">
        <f>D41</f>
        <v>303800</v>
      </c>
    </row>
    <row r="44" spans="1:4" ht="15.75" x14ac:dyDescent="0.25">
      <c r="A44" s="39" t="s">
        <v>5</v>
      </c>
      <c r="B44" s="80" t="s">
        <v>6</v>
      </c>
      <c r="C44" s="81"/>
      <c r="D44" s="38">
        <f>SUM(D45:D46)</f>
        <v>153510578</v>
      </c>
    </row>
    <row r="45" spans="1:4" ht="15.75" x14ac:dyDescent="0.25">
      <c r="A45" s="39" t="s">
        <v>5</v>
      </c>
      <c r="B45" s="95" t="s">
        <v>7</v>
      </c>
      <c r="C45" s="96"/>
      <c r="D45" s="14">
        <f>SUM(D36)</f>
        <v>153206778</v>
      </c>
    </row>
    <row r="46" spans="1:4" ht="15.75" x14ac:dyDescent="0.25">
      <c r="A46" s="39" t="s">
        <v>5</v>
      </c>
      <c r="B46" s="95" t="s">
        <v>8</v>
      </c>
      <c r="C46" s="96"/>
      <c r="D46" s="14">
        <f>D43</f>
        <v>303800</v>
      </c>
    </row>
    <row r="47" spans="1:4" ht="15.75" x14ac:dyDescent="0.25">
      <c r="A47" s="40"/>
      <c r="B47" s="40"/>
      <c r="C47" s="41"/>
      <c r="D47" s="41"/>
    </row>
    <row r="48" spans="1:4" ht="15.75" x14ac:dyDescent="0.25">
      <c r="A48" s="42" t="s">
        <v>9</v>
      </c>
      <c r="B48" s="42"/>
      <c r="C48" s="41"/>
      <c r="D48" s="41"/>
    </row>
    <row r="49" spans="1:4" ht="15.75" x14ac:dyDescent="0.25">
      <c r="A49" s="41"/>
      <c r="B49" s="41"/>
      <c r="C49" s="41"/>
      <c r="D49" s="16" t="s">
        <v>10</v>
      </c>
    </row>
    <row r="50" spans="1:4" ht="76.5" x14ac:dyDescent="0.2">
      <c r="A50" s="28" t="s">
        <v>33</v>
      </c>
      <c r="B50" s="29" t="s">
        <v>11</v>
      </c>
      <c r="C50" s="30" t="s">
        <v>34</v>
      </c>
      <c r="D50" s="7" t="s">
        <v>2</v>
      </c>
    </row>
    <row r="51" spans="1:4" ht="15.75" x14ac:dyDescent="0.2">
      <c r="A51" s="7">
        <v>1</v>
      </c>
      <c r="B51" s="7">
        <v>2</v>
      </c>
      <c r="C51" s="7">
        <v>3</v>
      </c>
      <c r="D51" s="7">
        <v>4</v>
      </c>
    </row>
    <row r="52" spans="1:4" ht="23.45" customHeight="1" x14ac:dyDescent="0.2">
      <c r="A52" s="84" t="s">
        <v>12</v>
      </c>
      <c r="B52" s="84"/>
      <c r="C52" s="84"/>
      <c r="D52" s="84"/>
    </row>
    <row r="53" spans="1:4" s="41" customFormat="1" ht="31.5" x14ac:dyDescent="0.25">
      <c r="A53" s="45">
        <v>3719800</v>
      </c>
      <c r="B53" s="58">
        <v>9800</v>
      </c>
      <c r="C53" s="59" t="s">
        <v>46</v>
      </c>
      <c r="D53" s="61">
        <f>SUM(D54)</f>
        <v>500000</v>
      </c>
    </row>
    <row r="54" spans="1:4" s="41" customFormat="1" ht="15.75" x14ac:dyDescent="0.25">
      <c r="A54" s="45">
        <v>99000000000</v>
      </c>
      <c r="B54" s="45"/>
      <c r="C54" s="60" t="s">
        <v>22</v>
      </c>
      <c r="D54" s="46">
        <f>SUM(D56+D57+D58)</f>
        <v>500000</v>
      </c>
    </row>
    <row r="55" spans="1:4" s="41" customFormat="1" ht="15.75" x14ac:dyDescent="0.25">
      <c r="A55" s="44"/>
      <c r="B55" s="44"/>
      <c r="C55" s="47" t="s">
        <v>41</v>
      </c>
      <c r="D55" s="46"/>
    </row>
    <row r="56" spans="1:4" s="41" customFormat="1" ht="31.5" x14ac:dyDescent="0.25">
      <c r="A56" s="44"/>
      <c r="B56" s="44"/>
      <c r="C56" s="48" t="s">
        <v>57</v>
      </c>
      <c r="D56" s="46">
        <v>300000</v>
      </c>
    </row>
    <row r="57" spans="1:4" s="41" customFormat="1" ht="15.75" x14ac:dyDescent="0.25">
      <c r="A57" s="44"/>
      <c r="B57" s="44"/>
      <c r="C57" s="67" t="s">
        <v>58</v>
      </c>
      <c r="D57" s="46">
        <v>200000</v>
      </c>
    </row>
    <row r="58" spans="1:4" s="41" customFormat="1" ht="15.75" hidden="1" x14ac:dyDescent="0.25">
      <c r="A58" s="44"/>
      <c r="B58" s="44"/>
      <c r="C58" s="48"/>
      <c r="D58" s="46"/>
    </row>
    <row r="59" spans="1:4" s="41" customFormat="1" ht="15.75" x14ac:dyDescent="0.25">
      <c r="A59" s="45">
        <v>3719770</v>
      </c>
      <c r="B59" s="49">
        <v>9770</v>
      </c>
      <c r="C59" s="50" t="s">
        <v>35</v>
      </c>
      <c r="D59" s="43">
        <f>SUM(D60+D67)</f>
        <v>1191300</v>
      </c>
    </row>
    <row r="60" spans="1:4" s="41" customFormat="1" ht="15.75" x14ac:dyDescent="0.25">
      <c r="A60" s="45">
        <v>1810000000</v>
      </c>
      <c r="B60" s="49"/>
      <c r="C60" s="50" t="s">
        <v>15</v>
      </c>
      <c r="D60" s="43">
        <f>SUM(D62+D63+D64+D65)</f>
        <v>1191300</v>
      </c>
    </row>
    <row r="61" spans="1:4" s="41" customFormat="1" ht="15.75" x14ac:dyDescent="0.25">
      <c r="A61" s="45"/>
      <c r="B61" s="49"/>
      <c r="C61" s="50" t="s">
        <v>41</v>
      </c>
      <c r="D61" s="43"/>
    </row>
    <row r="62" spans="1:4" s="41" customFormat="1" ht="31.5" x14ac:dyDescent="0.25">
      <c r="A62" s="45"/>
      <c r="B62" s="49"/>
      <c r="C62" s="55" t="s">
        <v>42</v>
      </c>
      <c r="D62" s="46">
        <v>111300</v>
      </c>
    </row>
    <row r="63" spans="1:4" s="41" customFormat="1" ht="31.5" x14ac:dyDescent="0.25">
      <c r="A63" s="45"/>
      <c r="B63" s="49"/>
      <c r="C63" s="68" t="s">
        <v>54</v>
      </c>
      <c r="D63" s="46">
        <v>480000</v>
      </c>
    </row>
    <row r="64" spans="1:4" s="41" customFormat="1" ht="15.75" x14ac:dyDescent="0.25">
      <c r="A64" s="45"/>
      <c r="B64" s="49"/>
      <c r="C64" s="68" t="s">
        <v>55</v>
      </c>
      <c r="D64" s="46">
        <v>500000</v>
      </c>
    </row>
    <row r="65" spans="1:4" s="41" customFormat="1" ht="31.5" x14ac:dyDescent="0.25">
      <c r="A65" s="45"/>
      <c r="B65" s="49"/>
      <c r="C65" s="68" t="s">
        <v>56</v>
      </c>
      <c r="D65" s="46">
        <v>100000</v>
      </c>
    </row>
    <row r="66" spans="1:4" s="41" customFormat="1" ht="15.75" hidden="1" x14ac:dyDescent="0.25">
      <c r="A66" s="45"/>
      <c r="B66" s="49"/>
      <c r="C66" s="55"/>
      <c r="D66" s="46"/>
    </row>
    <row r="67" spans="1:4" s="51" customFormat="1" ht="15.75" hidden="1" x14ac:dyDescent="0.25">
      <c r="A67" s="45">
        <v>1831720000</v>
      </c>
      <c r="B67" s="49"/>
      <c r="C67" s="50" t="s">
        <v>37</v>
      </c>
      <c r="D67" s="43">
        <f>SUM(D68)</f>
        <v>0</v>
      </c>
    </row>
    <row r="68" spans="1:4" s="41" customFormat="1" ht="31.5" hidden="1" x14ac:dyDescent="0.25">
      <c r="A68" s="44"/>
      <c r="B68" s="44"/>
      <c r="C68" s="52" t="s">
        <v>38</v>
      </c>
      <c r="D68" s="46"/>
    </row>
    <row r="69" spans="1:4" s="51" customFormat="1" ht="15.75" x14ac:dyDescent="0.25">
      <c r="A69" s="45"/>
      <c r="B69" s="45"/>
      <c r="C69" s="53" t="s">
        <v>36</v>
      </c>
      <c r="D69" s="43">
        <f>SUM(D59+D53)</f>
        <v>1691300</v>
      </c>
    </row>
    <row r="70" spans="1:4" s="41" customFormat="1" ht="20.45" customHeight="1" x14ac:dyDescent="0.25">
      <c r="A70" s="85" t="s">
        <v>13</v>
      </c>
      <c r="B70" s="86"/>
      <c r="C70" s="86"/>
      <c r="D70" s="86"/>
    </row>
    <row r="71" spans="1:4" s="41" customFormat="1" ht="18.75" x14ac:dyDescent="0.25">
      <c r="A71" s="44"/>
      <c r="B71" s="44"/>
      <c r="C71" s="56"/>
      <c r="D71" s="9"/>
    </row>
    <row r="72" spans="1:4" s="51" customFormat="1" ht="15.75" x14ac:dyDescent="0.25">
      <c r="A72" s="18"/>
      <c r="B72" s="18"/>
      <c r="C72" s="54" t="s">
        <v>32</v>
      </c>
      <c r="D72" s="43"/>
    </row>
    <row r="73" spans="1:4" s="51" customFormat="1" ht="15.75" x14ac:dyDescent="0.25">
      <c r="A73" s="18" t="s">
        <v>5</v>
      </c>
      <c r="B73" s="18" t="s">
        <v>20</v>
      </c>
      <c r="C73" s="20" t="s">
        <v>6</v>
      </c>
      <c r="D73" s="19">
        <f>SUM(D74:D75)</f>
        <v>1691300</v>
      </c>
    </row>
    <row r="74" spans="1:4" s="41" customFormat="1" ht="15.75" x14ac:dyDescent="0.25">
      <c r="A74" s="7" t="s">
        <v>5</v>
      </c>
      <c r="B74" s="7" t="s">
        <v>20</v>
      </c>
      <c r="C74" s="31" t="s">
        <v>7</v>
      </c>
      <c r="D74" s="17">
        <f>SUM(D69)</f>
        <v>1691300</v>
      </c>
    </row>
    <row r="75" spans="1:4" s="41" customFormat="1" ht="19.5" customHeight="1" x14ac:dyDescent="0.25">
      <c r="A75" s="7" t="s">
        <v>5</v>
      </c>
      <c r="B75" s="7" t="s">
        <v>20</v>
      </c>
      <c r="C75" s="31" t="s">
        <v>8</v>
      </c>
      <c r="D75" s="17">
        <f>SUM(D72)</f>
        <v>0</v>
      </c>
    </row>
    <row r="76" spans="1:4" s="21" customFormat="1" ht="14.25" customHeight="1" x14ac:dyDescent="0.3">
      <c r="C76" s="22"/>
      <c r="D76" s="22"/>
    </row>
    <row r="77" spans="1:4" s="21" customFormat="1" ht="18.75" x14ac:dyDescent="0.3">
      <c r="A77" s="51" t="s">
        <v>45</v>
      </c>
      <c r="B77" s="51"/>
      <c r="C77" s="57"/>
      <c r="D77" s="23"/>
    </row>
    <row r="78" spans="1:4" s="21" customFormat="1" ht="18.75" x14ac:dyDescent="0.3"/>
  </sheetData>
  <mergeCells count="42">
    <mergeCell ref="B20:C20"/>
    <mergeCell ref="B24:C24"/>
    <mergeCell ref="B19:C19"/>
    <mergeCell ref="B23:C23"/>
    <mergeCell ref="C2:D2"/>
    <mergeCell ref="B13:C13"/>
    <mergeCell ref="A5:D5"/>
    <mergeCell ref="B10:C10"/>
    <mergeCell ref="B11:C11"/>
    <mergeCell ref="A12:D12"/>
    <mergeCell ref="A52:D52"/>
    <mergeCell ref="A70:D70"/>
    <mergeCell ref="B38:C38"/>
    <mergeCell ref="B39:C39"/>
    <mergeCell ref="B30:C30"/>
    <mergeCell ref="B31:C31"/>
    <mergeCell ref="B32:C32"/>
    <mergeCell ref="B33:C33"/>
    <mergeCell ref="B36:C36"/>
    <mergeCell ref="A37:D37"/>
    <mergeCell ref="B40:C40"/>
    <mergeCell ref="B43:C43"/>
    <mergeCell ref="B44:C44"/>
    <mergeCell ref="B45:C45"/>
    <mergeCell ref="B46:C46"/>
    <mergeCell ref="B35:C35"/>
    <mergeCell ref="B34:C34"/>
    <mergeCell ref="B41:C41"/>
    <mergeCell ref="B42:C42"/>
    <mergeCell ref="C1:D1"/>
    <mergeCell ref="B27:C27"/>
    <mergeCell ref="B29:C29"/>
    <mergeCell ref="B14:C14"/>
    <mergeCell ref="B15:C15"/>
    <mergeCell ref="B16:C16"/>
    <mergeCell ref="B21:C21"/>
    <mergeCell ref="B22:C22"/>
    <mergeCell ref="B26:C26"/>
    <mergeCell ref="B25:C25"/>
    <mergeCell ref="B18:C18"/>
    <mergeCell ref="B17:C17"/>
    <mergeCell ref="B28:C28"/>
  </mergeCells>
  <pageMargins left="0.70866141732283472" right="0.19685039370078741" top="0.42" bottom="0.31496062992125984" header="0.6" footer="0.19685039370078741"/>
  <pageSetup paperSize="9" scale="6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Машир</dc:creator>
  <cp:lastModifiedBy>Kvasnik</cp:lastModifiedBy>
  <cp:lastPrinted>2026-01-09T08:49:09Z</cp:lastPrinted>
  <dcterms:created xsi:type="dcterms:W3CDTF">2020-12-11T06:43:40Z</dcterms:created>
  <dcterms:modified xsi:type="dcterms:W3CDTF">2026-03-06T08:59:48Z</dcterms:modified>
</cp:coreProperties>
</file>